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201_{A5C35568-AB17-447E-A43A-0564722E41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D16" i="1"/>
  <c r="C7" i="1"/>
  <c r="C10" i="1"/>
  <c r="D6" i="1"/>
  <c r="C6" i="1" s="1"/>
  <c r="C20" i="1" l="1"/>
  <c r="C22" i="1" l="1"/>
  <c r="C23" i="1"/>
  <c r="C21" i="1"/>
  <c r="C24" i="1"/>
  <c r="C8" i="1" l="1"/>
  <c r="C9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<sst xmlns="http://schemas.openxmlformats.org/spreadsheetml/2006/main" count="44" uniqueCount="41">
  <si>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</si>
  <si>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</si>
  <si>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</si>
  <si>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</si>
  <si>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</si>
  <si>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</si>
  <si>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</si>
  <si>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</si>
  <si>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</si>
  <si>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</si>
  <si>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</si>
  <si>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</si>
  <si>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</si>
  <si>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</si>
  <si>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</si>
  <si>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</si>
  <si>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</si>
  <si>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</si>
  <si>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</si>
  <si>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</si>
  <si>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</si>
  <si>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</si>
  <si>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</si>
  <si>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</si>
  <si>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</si>
  <si>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</si>
  <si>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</si>
  <si>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</si>
  <si>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</si>
  <si>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</si>
  <si>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</si>
  <si>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</si>
  <si>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</si>
  <si>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</si>
  <si>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</si>
  <si>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</si>
  <si>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</si>
  <si>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</si>
  <si>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Հակադոպինգային գործակալություն» ՊՈԱԿ</t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</si>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</sst>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right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9" workbookViewId="0">
      <selection activeCell="B58" sqref="B58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6" t="s">
        <v>37</v>
      </c>
      <c r="C3" s="26"/>
      <c r="D3" s="26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39</v>
      </c>
      <c r="C6" s="24">
        <f>SUM(D6:D6)</f>
        <v>109854</v>
      </c>
      <c r="D6" s="22">
        <f>SUM(D7:D10)</f>
        <v>109854</v>
      </c>
    </row>
    <row r="7" spans="1:169" ht="18.399999999999999" customHeight="1">
      <c r="A7" s="8"/>
      <c r="B7" s="9" t="s">
        <v>4</v>
      </c>
      <c r="C7" s="24">
        <f t="shared" ref="C7:C21" si="0">SUM(D7:D7)</f>
        <v>97561.7</v>
      </c>
      <c r="D7" s="22">
        <v>97561.7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>
      <c r="A10" s="8"/>
      <c r="B10" s="9" t="s">
        <v>7</v>
      </c>
      <c r="C10" s="24">
        <f t="shared" si="0"/>
        <v>12292.3</v>
      </c>
      <c r="D10" s="22">
        <v>12292.3</v>
      </c>
    </row>
    <row r="11" spans="1:169" ht="53.1" customHeight="1">
      <c r="A11" s="5" t="s">
        <v>8</v>
      </c>
      <c r="B11" s="6" t="s">
        <v>40</v>
      </c>
      <c r="C11" s="24">
        <f t="shared" si="0"/>
        <v>0</v>
      </c>
      <c r="D11" s="22">
        <v>0</v>
      </c>
    </row>
    <row r="12" spans="1:169" ht="68.099999999999994" customHeight="1">
      <c r="A12" s="5">
        <v>1</v>
      </c>
      <c r="B12" s="10" t="s">
        <v>9</v>
      </c>
      <c r="C12" s="24">
        <f t="shared" si="0"/>
        <v>13</v>
      </c>
      <c r="D12" s="22">
        <v>13</v>
      </c>
    </row>
    <row r="13" spans="1:169" s="13" customFormat="1" ht="15.75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13</v>
      </c>
      <c r="D14" s="22">
        <v>13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2</v>
      </c>
      <c r="D16" s="22">
        <f>SUM(D18:D20)</f>
        <v>2</v>
      </c>
    </row>
    <row r="17" spans="1:4" s="13" customFormat="1" ht="15.7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2</v>
      </c>
      <c r="D18" s="22">
        <v>2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>
      <c r="A21" s="5">
        <v>3</v>
      </c>
      <c r="B21" s="10" t="s">
        <v>22</v>
      </c>
      <c r="C21" s="24">
        <f t="shared" si="0"/>
        <v>202.077</v>
      </c>
      <c r="D21" s="27">
        <v>202.077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13</v>
      </c>
      <c r="D22" s="22">
        <v>13</v>
      </c>
    </row>
    <row r="23" spans="1:4" ht="50.45" customHeight="1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132.68199999999999</v>
      </c>
      <c r="D24" s="22">
        <f>D25+D26+D27</f>
        <v>132.68199999999999</v>
      </c>
    </row>
    <row r="25" spans="1:4" s="13" customFormat="1" ht="15.7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0</v>
      </c>
      <c r="D26" s="22">
        <v>0</v>
      </c>
    </row>
    <row r="27" spans="1:4" ht="18.95" customHeight="1">
      <c r="A27" s="14">
        <v>6.2</v>
      </c>
      <c r="B27" s="16" t="s">
        <v>25</v>
      </c>
      <c r="C27" s="24">
        <f t="shared" si="2"/>
        <v>132.68199999999999</v>
      </c>
      <c r="D27" s="22">
        <v>132.68199999999999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4800000</v>
      </c>
      <c r="D28" s="22">
        <v>4800000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ht="15.75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Alyona Hovakimyan</cp:lastModifiedBy>
  <cp:lastPrinted>2023-01-13T08:02:00Z</cp:lastPrinted>
  <dcterms:created xsi:type="dcterms:W3CDTF">2018-07-20T13:50:31Z</dcterms:created>
  <dcterms:modified xsi:type="dcterms:W3CDTF">2026-03-16T06:26:56Z</dcterms:modified>
</cp:coreProperties>
</file>